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23" documentId="8_{8AD66A46-C82F-4311-AE70-FF910699F6B9}" xr6:coauthVersionLast="47" xr6:coauthVersionMax="47" xr10:uidLastSave="{FD3C918F-CF5C-4E63-AF25-1B6818AFC0FD}"/>
  <bookViews>
    <workbookView xWindow="-120" yWindow="-120" windowWidth="29040" windowHeight="15720" tabRatio="671" xr2:uid="{569E2C6C-1D5C-40E7-839D-385A04EA6407}"/>
  </bookViews>
  <sheets>
    <sheet name="EAM Tool Selectio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6" i="3" l="1"/>
  <c r="G57" i="3" s="1"/>
  <c r="I57" i="3"/>
  <c r="I58" i="3" s="1"/>
  <c r="I54" i="3"/>
  <c r="I53" i="3"/>
  <c r="I52" i="3"/>
  <c r="I51" i="3"/>
  <c r="I50" i="3"/>
  <c r="G53" i="3"/>
  <c r="G52" i="3"/>
  <c r="G51" i="3"/>
  <c r="G50" i="3"/>
  <c r="G49" i="3"/>
  <c r="C70" i="3"/>
  <c r="C67" i="3"/>
  <c r="C66" i="3"/>
  <c r="I47" i="3"/>
  <c r="I46" i="3"/>
  <c r="I45" i="3"/>
  <c r="I44" i="3"/>
  <c r="G46" i="3"/>
  <c r="G45" i="3"/>
  <c r="G44" i="3"/>
  <c r="G43" i="3"/>
  <c r="I19" i="3"/>
  <c r="I18" i="3"/>
  <c r="G18" i="3"/>
  <c r="G17" i="3"/>
  <c r="G8" i="3"/>
  <c r="G9" i="3"/>
  <c r="G10" i="3"/>
  <c r="G11" i="3"/>
  <c r="G12" i="3"/>
  <c r="G13" i="3"/>
  <c r="G14" i="3"/>
  <c r="G7" i="3"/>
  <c r="I8" i="3"/>
  <c r="I9" i="3"/>
  <c r="I10" i="3"/>
  <c r="I11" i="3"/>
  <c r="I12" i="3"/>
  <c r="I13" i="3"/>
  <c r="I14" i="3"/>
  <c r="I15" i="3"/>
  <c r="I7" i="3"/>
  <c r="G54" i="3" l="1"/>
  <c r="I55" i="3"/>
  <c r="H57" i="3"/>
  <c r="D71" i="3" s="1"/>
  <c r="G47" i="3"/>
  <c r="I48" i="3"/>
  <c r="H7" i="3"/>
  <c r="H8" i="3"/>
  <c r="H11" i="3"/>
  <c r="H9" i="3"/>
  <c r="H10" i="3"/>
  <c r="H12" i="3"/>
  <c r="H13" i="3"/>
  <c r="I40" i="3" l="1"/>
  <c r="G39" i="3"/>
  <c r="G40" i="3"/>
  <c r="I41" i="3"/>
  <c r="I60" i="3"/>
  <c r="G59" i="3"/>
  <c r="G31" i="3"/>
  <c r="I32" i="3"/>
  <c r="G30" i="3"/>
  <c r="I31" i="3"/>
  <c r="I28" i="3"/>
  <c r="G27" i="3"/>
  <c r="I29" i="3"/>
  <c r="G28" i="3"/>
  <c r="I33" i="3"/>
  <c r="G32" i="3"/>
  <c r="I37" i="3"/>
  <c r="G36" i="3"/>
  <c r="G25" i="3"/>
  <c r="I26" i="3"/>
  <c r="I34" i="3"/>
  <c r="G33" i="3"/>
  <c r="I35" i="3"/>
  <c r="G34" i="3"/>
  <c r="G23" i="3"/>
  <c r="I24" i="3"/>
  <c r="I38" i="3"/>
  <c r="G37" i="3"/>
  <c r="G26" i="3"/>
  <c r="I27" i="3"/>
  <c r="G22" i="3"/>
  <c r="I23" i="3"/>
  <c r="G24" i="3"/>
  <c r="I25" i="3"/>
  <c r="H34" i="3" l="1"/>
  <c r="H33" i="3"/>
  <c r="H24" i="3"/>
  <c r="H23" i="3"/>
  <c r="H25" i="3"/>
  <c r="H28" i="3"/>
  <c r="H14" i="3"/>
  <c r="G6" i="3"/>
  <c r="G15" i="3" s="1"/>
  <c r="I30" i="3"/>
  <c r="G29" i="3"/>
  <c r="H30" i="3"/>
  <c r="H37" i="3"/>
  <c r="H31" i="3"/>
  <c r="H27" i="3"/>
  <c r="H40" i="3"/>
  <c r="H32" i="3"/>
  <c r="H26" i="3"/>
  <c r="I6" i="3"/>
  <c r="I16" i="3" s="1"/>
  <c r="I61" i="3"/>
  <c r="I39" i="3"/>
  <c r="I36" i="3"/>
  <c r="I22" i="3"/>
  <c r="G60" i="3"/>
  <c r="G38" i="3"/>
  <c r="H39" i="3"/>
  <c r="H36" i="3"/>
  <c r="G35" i="3"/>
  <c r="G21" i="3"/>
  <c r="H22" i="3"/>
  <c r="I42" i="3" l="1"/>
  <c r="G41" i="3"/>
  <c r="H29" i="3"/>
  <c r="H60" i="3"/>
  <c r="H35" i="3"/>
  <c r="H53" i="3"/>
  <c r="H50" i="3"/>
  <c r="H44" i="3"/>
  <c r="I20" i="3"/>
  <c r="H43" i="3"/>
  <c r="H21" i="3"/>
  <c r="H17" i="3"/>
  <c r="G19" i="3"/>
  <c r="H6" i="3"/>
  <c r="H52" i="3"/>
  <c r="H18" i="3"/>
  <c r="H51" i="3"/>
  <c r="H38" i="3"/>
  <c r="H49" i="3"/>
  <c r="H59" i="3"/>
  <c r="H46" i="3"/>
  <c r="H45" i="3"/>
  <c r="D72" i="3" l="1"/>
  <c r="H15" i="3"/>
  <c r="H19" i="3"/>
  <c r="H41" i="3"/>
  <c r="H54" i="3"/>
  <c r="H47" i="3"/>
  <c r="H56" i="3"/>
  <c r="D67" i="3" l="1"/>
  <c r="D68" i="3"/>
  <c r="D69" i="3"/>
  <c r="D66" i="3"/>
  <c r="D70" i="3"/>
  <c r="D73" i="3" l="1"/>
</calcChain>
</file>

<file path=xl/sharedStrings.xml><?xml version="1.0" encoding="utf-8"?>
<sst xmlns="http://schemas.openxmlformats.org/spreadsheetml/2006/main" count="210" uniqueCount="77">
  <si>
    <t xml:space="preserve">  </t>
  </si>
  <si>
    <t>Nr</t>
  </si>
  <si>
    <t>Maximal mögliche Punktzahl</t>
  </si>
  <si>
    <t>EA Integration</t>
  </si>
  <si>
    <t>Simulation</t>
  </si>
  <si>
    <t>EA Collaboration</t>
  </si>
  <si>
    <t>Kosten</t>
  </si>
  <si>
    <t>Weighting</t>
  </si>
  <si>
    <t>Rating</t>
  </si>
  <si>
    <t>Comment</t>
  </si>
  <si>
    <t>Result in points</t>
  </si>
  <si>
    <r>
      <t xml:space="preserve">Result in percent
</t>
    </r>
    <r>
      <rPr>
        <sz val="9"/>
        <color rgb="FFFFFFFF"/>
        <rFont val="Segoe UI"/>
        <family val="2"/>
        <scheme val="minor"/>
      </rPr>
      <t>(from maximum points)</t>
    </r>
  </si>
  <si>
    <t>Meta model and data maintenance</t>
  </si>
  <si>
    <t>Maintenance business architecture</t>
  </si>
  <si>
    <t>Maintenance information system architecture</t>
  </si>
  <si>
    <t>Maintenance technical architecture</t>
  </si>
  <si>
    <t>Maintenance of hierarical relations</t>
  </si>
  <si>
    <t>Maintenance use relationships</t>
  </si>
  <si>
    <t>Maintenance of business/information objects</t>
  </si>
  <si>
    <t>Maintenance Services</t>
  </si>
  <si>
    <t>EA Maintenance</t>
  </si>
  <si>
    <t>Maintenance of responsibilities incl. assignment to relevant elements</t>
  </si>
  <si>
    <t>important</t>
  </si>
  <si>
    <t>not relevant</t>
  </si>
  <si>
    <t>do not take into account</t>
  </si>
  <si>
    <t>would be desirable</t>
  </si>
  <si>
    <t>K.O. criterion</t>
  </si>
  <si>
    <t>nice to have</t>
  </si>
  <si>
    <t>critical success factor</t>
  </si>
  <si>
    <t>Score</t>
  </si>
  <si>
    <t>Meaning</t>
  </si>
  <si>
    <t>not fulfilled</t>
  </si>
  <si>
    <t>partially fulfilled</t>
  </si>
  <si>
    <t>fulfills</t>
  </si>
  <si>
    <t>overfulfilled</t>
  </si>
  <si>
    <t>Requirements not met, not present</t>
  </si>
  <si>
    <t>Requirements not completely fulfilled, present with restrictions</t>
  </si>
  <si>
    <t>Requirements well met, present</t>
  </si>
  <si>
    <t>Requirements exceeded, highlight in the tool</t>
  </si>
  <si>
    <t>Category</t>
  </si>
  <si>
    <t>Summary</t>
  </si>
  <si>
    <t>Result in percent</t>
  </si>
  <si>
    <t>Analysis tools</t>
  </si>
  <si>
    <t>Planning tools</t>
  </si>
  <si>
    <t>Operation, administration and monitoring</t>
  </si>
  <si>
    <t>Costs</t>
  </si>
  <si>
    <t>System operation</t>
  </si>
  <si>
    <t>Management of roles and rights</t>
  </si>
  <si>
    <t>Management EA model</t>
  </si>
  <si>
    <t>Graphics type support</t>
  </si>
  <si>
    <t>Activity Management</t>
  </si>
  <si>
    <t>Visualization</t>
  </si>
  <si>
    <t>Technical standardization</t>
  </si>
  <si>
    <t>Business architecture management</t>
  </si>
  <si>
    <t>Scenario management</t>
  </si>
  <si>
    <t>Support in the planning process</t>
  </si>
  <si>
    <t>Saveable expert query</t>
  </si>
  <si>
    <t>Expert analysis</t>
  </si>
  <si>
    <t>what-if analyses</t>
  </si>
  <si>
    <t>Impact analyses</t>
  </si>
  <si>
    <t>Analysis target dependencies</t>
  </si>
  <si>
    <t>Analysis of organizational dependencies</t>
  </si>
  <si>
    <t>Project dependencies analysis</t>
  </si>
  <si>
    <t>Analysis of technical dependencies</t>
  </si>
  <si>
    <t>Dependency analyses</t>
  </si>
  <si>
    <t xml:space="preserve">Transitive search </t>
  </si>
  <si>
    <t>Presentation of results in standard display formats</t>
  </si>
  <si>
    <t>Successive execution of analyses</t>
  </si>
  <si>
    <t>Application of result sets</t>
  </si>
  <si>
    <t>Storage of result sets</t>
  </si>
  <si>
    <t>Management of standard queries</t>
  </si>
  <si>
    <t>Simple search mask</t>
  </si>
  <si>
    <t>Ad hoc analyses</t>
  </si>
  <si>
    <t>Technical integration</t>
  </si>
  <si>
    <t>Integration of other systems</t>
  </si>
  <si>
    <t>Average: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</si>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</sst>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b/>
      <sz val="11"/>
      <color theme="1"/>
      <name val="Segoe UI"/>
      <family val="2"/>
      <scheme val="minor"/>
    </font>
    <font>
      <b/>
      <sz val="24"/>
      <color theme="4"/>
      <name val="Segoe UI"/>
      <family val="2"/>
      <scheme val="minor"/>
    </font>
    <font>
      <sz val="24"/>
      <color theme="1"/>
      <name val="Segoe UI"/>
      <family val="2"/>
      <scheme val="minor"/>
    </font>
    <font>
      <sz val="11"/>
      <color rgb="FFFFFFFF"/>
      <name val="Segoe UI"/>
      <family val="2"/>
      <scheme val="minor"/>
    </font>
    <font>
      <sz val="9"/>
      <color rgb="FFFFFFFF"/>
      <name val="Segoe UI"/>
      <family val="2"/>
      <scheme val="minor"/>
    </font>
    <font>
      <sz val="12"/>
      <color theme="1"/>
      <name val="Segoe U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94545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CCA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E9454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E94545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dotted">
        <color rgb="FF858585"/>
      </right>
      <top style="thin">
        <color rgb="FFFFFFFF"/>
      </top>
      <bottom style="dotted">
        <color rgb="FF858585"/>
      </bottom>
      <diagonal/>
    </border>
    <border>
      <left style="dotted">
        <color rgb="FF858585"/>
      </left>
      <right style="dotted">
        <color rgb="FF858585"/>
      </right>
      <top style="thin">
        <color rgb="FFFFFFFF"/>
      </top>
      <bottom style="dotted">
        <color rgb="FF858585"/>
      </bottom>
      <diagonal/>
    </border>
    <border>
      <left style="dotted">
        <color rgb="FF858585"/>
      </left>
      <right/>
      <top style="thin">
        <color rgb="FFFFFFFF"/>
      </top>
      <bottom style="dotted">
        <color rgb="FF858585"/>
      </bottom>
      <diagonal/>
    </border>
    <border>
      <left/>
      <right style="dotted">
        <color rgb="FF858585"/>
      </right>
      <top style="dotted">
        <color rgb="FF858585"/>
      </top>
      <bottom style="dotted">
        <color rgb="FF858585"/>
      </bottom>
      <diagonal/>
    </border>
    <border>
      <left style="dotted">
        <color rgb="FF858585"/>
      </left>
      <right style="dotted">
        <color rgb="FF858585"/>
      </right>
      <top style="dotted">
        <color rgb="FF858585"/>
      </top>
      <bottom style="dotted">
        <color rgb="FF858585"/>
      </bottom>
      <diagonal/>
    </border>
    <border>
      <left style="dotted">
        <color rgb="FF858585"/>
      </left>
      <right/>
      <top style="dotted">
        <color rgb="FF858585"/>
      </top>
      <bottom style="dotted">
        <color rgb="FF858585"/>
      </bottom>
      <diagonal/>
    </border>
    <border>
      <left/>
      <right style="dotted">
        <color rgb="FF858585"/>
      </right>
      <top style="dotted">
        <color rgb="FF858585"/>
      </top>
      <bottom style="thin">
        <color rgb="FFFFFFFF"/>
      </bottom>
      <diagonal/>
    </border>
    <border>
      <left style="dotted">
        <color rgb="FF858585"/>
      </left>
      <right style="dotted">
        <color rgb="FF858585"/>
      </right>
      <top style="dotted">
        <color rgb="FF858585"/>
      </top>
      <bottom style="thin">
        <color rgb="FFFFFFFF"/>
      </bottom>
      <diagonal/>
    </border>
    <border>
      <left style="dotted">
        <color rgb="FF858585"/>
      </left>
      <right/>
      <top style="dotted">
        <color rgb="FF858585"/>
      </top>
      <bottom style="thin">
        <color rgb="FFFFFFFF"/>
      </bottom>
      <diagonal/>
    </border>
    <border>
      <left/>
      <right style="dotted">
        <color rgb="FF858585"/>
      </right>
      <top/>
      <bottom style="dotted">
        <color rgb="FF858585"/>
      </bottom>
      <diagonal/>
    </border>
    <border>
      <left style="dotted">
        <color rgb="FF858585"/>
      </left>
      <right style="dotted">
        <color rgb="FF858585"/>
      </right>
      <top/>
      <bottom style="dotted">
        <color rgb="FF858585"/>
      </bottom>
      <diagonal/>
    </border>
    <border>
      <left style="dotted">
        <color rgb="FF858585"/>
      </left>
      <right/>
      <top/>
      <bottom style="dotted">
        <color rgb="FF858585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9" fontId="3" fillId="5" borderId="5" xfId="1" applyFont="1" applyFill="1" applyBorder="1" applyAlignment="1">
      <alignment horizontal="left" vertical="center"/>
    </xf>
    <xf numFmtId="0" fontId="0" fillId="5" borderId="5" xfId="0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9" fontId="0" fillId="0" borderId="0" xfId="1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9" fontId="0" fillId="0" borderId="1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6" borderId="5" xfId="0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 wrapText="1"/>
    </xf>
    <xf numFmtId="9" fontId="3" fillId="7" borderId="5" xfId="1" applyFont="1" applyFill="1" applyBorder="1" applyAlignment="1">
      <alignment horizontal="left" vertical="center"/>
    </xf>
    <xf numFmtId="9" fontId="1" fillId="5" borderId="5" xfId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9" fontId="0" fillId="0" borderId="8" xfId="1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9" fontId="0" fillId="0" borderId="11" xfId="1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9" fontId="0" fillId="0" borderId="14" xfId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9" fontId="0" fillId="0" borderId="17" xfId="1" applyFont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3" fillId="5" borderId="5" xfId="0" applyFont="1" applyFill="1" applyBorder="1" applyAlignment="1">
      <alignment horizontal="right" vertical="center"/>
    </xf>
  </cellXfs>
  <cellStyles count="3">
    <cellStyle name="Prozent" xfId="1" builtinId="5"/>
    <cellStyle name="Standard" xfId="0" builtinId="0"/>
    <cellStyle name="Standard 2" xfId="2" xr:uid="{88F75B66-08CA-48A2-A102-0A6587515E46}"/>
  </cellStyles>
  <dxfs count="0"/>
  <tableStyles count="0" defaultTableStyle="TableStyleMedium2" defaultPivotStyle="PivotStyleLight16"/>
  <colors>
    <mruColors>
      <color rgb="FFFFFFFF"/>
      <color rgb="FF858585"/>
      <color rgb="FFD0CECE"/>
      <color rgb="FFE945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'EAM Tool Selection'!$D$65</c:f>
              <c:strCache>
                <c:ptCount val="1"/>
                <c:pt idx="0">
                  <c:v>Result in percent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'EAM Tool Selection'!$C$66:$C$72</c:f>
              <c:strCache>
                <c:ptCount val="7"/>
                <c:pt idx="0">
                  <c:v>EA Maintenance</c:v>
                </c:pt>
                <c:pt idx="1">
                  <c:v>EA Integration</c:v>
                </c:pt>
                <c:pt idx="2">
                  <c:v>Analysis tools</c:v>
                </c:pt>
                <c:pt idx="3">
                  <c:v>Planning tools</c:v>
                </c:pt>
                <c:pt idx="4">
                  <c:v>EA Collaboration</c:v>
                </c:pt>
                <c:pt idx="5">
                  <c:v>Operation, administration and monitoring</c:v>
                </c:pt>
                <c:pt idx="6">
                  <c:v>Costs</c:v>
                </c:pt>
              </c:strCache>
            </c:strRef>
          </c:cat>
          <c:val>
            <c:numRef>
              <c:f>'EAM Tool Selection'!$D$66:$D$72</c:f>
              <c:numCache>
                <c:formatCode>General</c:formatCode>
                <c:ptCount val="7"/>
                <c:pt idx="0">
                  <c:v>0.42857142857142855</c:v>
                </c:pt>
                <c:pt idx="1">
                  <c:v>0.42857142857142855</c:v>
                </c:pt>
                <c:pt idx="2">
                  <c:v>0.65714285714285714</c:v>
                </c:pt>
                <c:pt idx="3">
                  <c:v>0.32142857142857145</c:v>
                </c:pt>
                <c:pt idx="4">
                  <c:v>0.66386554621848737</c:v>
                </c:pt>
                <c:pt idx="5">
                  <c:v>0.42857142857142855</c:v>
                </c:pt>
                <c:pt idx="6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CC-49F9-96D3-5C410AD2A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856975"/>
        <c:axId val="1329859055"/>
      </c:radarChart>
      <c:catAx>
        <c:axId val="132985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29859055"/>
        <c:crosses val="autoZero"/>
        <c:auto val="1"/>
        <c:lblAlgn val="ctr"/>
        <c:lblOffset val="100"/>
        <c:noMultiLvlLbl val="0"/>
      </c:catAx>
      <c:valAx>
        <c:axId val="132985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29856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878417</xdr:colOff>
      <xdr:row>63</xdr:row>
      <xdr:rowOff>201788</xdr:rowOff>
    </xdr:from>
    <xdr:to>
      <xdr:col>7</xdr:col>
      <xdr:colOff>1576916</xdr:colOff>
      <xdr:row>81</xdr:row>
      <xdr:rowOff>179917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74083</xdr:colOff>
      <xdr:row>0</xdr:row>
      <xdr:rowOff>105694</xdr:rowOff>
    </xdr:from>
    <xdr:to>
      <xdr:col>2</xdr:col>
      <xdr:colOff>222249</xdr:colOff>
      <xdr:row>0</xdr:row>
      <xdr:rowOff>611313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4083" y="105694"/>
          <a:ext cx="963083" cy="505619"/>
        </a:xfrm>
        <a:prstGeom prst="rect">
          <a:avLst/>
        </a:prstGeom>
      </xdr:spPr>
    </xdr:pic>
    <xdr:clientData/>
  </xdr:twoCellAnchor>
  <xdr:twoCellAnchor>
    <xdr:from>
      <xdr:col>7</xdr:col>
      <xdr:colOff>4232</xdr:colOff>
      <xdr:row>0</xdr:row>
      <xdr:rowOff>48682</xdr:rowOff>
    </xdr:from>
    <xdr:to>
      <xdr:col>8</xdr:col>
      <xdr:colOff>0</xdr:colOff>
      <xdr:row>0</xdr:row>
      <xdr:rowOff>645583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6143815" y="48682"/>
          <a:ext cx="1720852" cy="596901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de-DE" sz="1000"/>
            <a:t>Stand:</a:t>
          </a:r>
          <a:r>
            <a:rPr lang="de-DE" sz="1000" baseline="0"/>
            <a:t> 16.08.2022</a:t>
          </a:r>
        </a:p>
        <a:p>
          <a:r>
            <a:rPr lang="de-DE" sz="1000" baseline="0"/>
            <a:t>Version: v01en</a:t>
          </a:r>
        </a:p>
        <a:p>
          <a:r>
            <a:rPr lang="de-DE" sz="1000" baseline="0"/>
            <a:t>Bearbeiter: Lean42 GmbH</a:t>
          </a:r>
          <a:endParaRPr lang="de-DE" sz="1000"/>
        </a:p>
      </xdr:txBody>
    </xdr:sp>
    <xdr:clientData/>
  </xdr:twoCellAnchor>
  <xdr:oneCellAnchor>
    <xdr:from>
      <xdr:col>2</xdr:col>
      <xdr:colOff>402167</xdr:colOff>
      <xdr:row>0</xdr:row>
      <xdr:rowOff>116416</xdr:rowOff>
    </xdr:from>
    <xdr:ext cx="3103034" cy="477567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221317" y="116416"/>
          <a:ext cx="3103034" cy="477567"/>
        </a:xfrm>
        <a:prstGeom prst="rect">
          <a:avLst/>
        </a:prstGeom>
        <a:noFill/>
      </xdr:spPr>
      <xdr:txBody>
        <a:bodyPr vertOverflow="clip" horzOverflow="clip" vert="horz" wrap="square" lIns="0" tIns="0" rIns="0" bIns="0" rtlCol="0" anchor="t">
          <a:spAutoFit/>
        </a:bodyPr>
        <a:lstStyle/>
        <a:p>
          <a:pPr algn="l"/>
          <a:r>
            <a:rPr lang="de-DE" sz="2800" b="0">
              <a:solidFill>
                <a:srgbClr val="E94545"/>
              </a:solidFill>
            </a:rPr>
            <a:t>EAM</a:t>
          </a:r>
          <a:r>
            <a:rPr lang="de-DE" sz="2800" b="1" baseline="0">
              <a:solidFill>
                <a:srgbClr val="424242"/>
              </a:solidFill>
            </a:rPr>
            <a:t> T</a:t>
          </a:r>
          <a:r>
            <a:rPr lang="de-DE" sz="2800" b="1">
              <a:solidFill>
                <a:srgbClr val="424242"/>
              </a:solidFill>
            </a:rPr>
            <a:t>ool-</a:t>
          </a:r>
          <a:r>
            <a:rPr lang="de-DE" sz="2800" b="0">
              <a:solidFill>
                <a:srgbClr val="424242"/>
              </a:solidFill>
            </a:rPr>
            <a:t>Selector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3495675</xdr:colOff>
          <xdr:row>0</xdr:row>
          <xdr:rowOff>142875</xdr:rowOff>
        </xdr:from>
        <xdr:to>
          <xdr:col>3</xdr:col>
          <xdr:colOff>1143000</xdr:colOff>
          <xdr:row>0</xdr:row>
          <xdr:rowOff>657225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ean42-16-9_Mastervolrage-2019_1.00">
  <a:themeElements>
    <a:clrScheme name="Lean42">
      <a:dk1>
        <a:srgbClr val="000000"/>
      </a:dk1>
      <a:lt1>
        <a:srgbClr val="FFFFFF"/>
      </a:lt1>
      <a:dk2>
        <a:srgbClr val="007BC4"/>
      </a:dk2>
      <a:lt2>
        <a:srgbClr val="E6E6E6"/>
      </a:lt2>
      <a:accent1>
        <a:srgbClr val="E94545"/>
      </a:accent1>
      <a:accent2>
        <a:srgbClr val="858585"/>
      </a:accent2>
      <a:accent3>
        <a:srgbClr val="8DA33E"/>
      </a:accent3>
      <a:accent4>
        <a:srgbClr val="FBC128"/>
      </a:accent4>
      <a:accent5>
        <a:srgbClr val="EF7D00"/>
      </a:accent5>
      <a:accent6>
        <a:srgbClr val="5AA7AF"/>
      </a:accent6>
      <a:hlink>
        <a:srgbClr val="348C67"/>
      </a:hlink>
      <a:folHlink>
        <a:srgbClr val="A5607D"/>
      </a:folHlink>
    </a:clrScheme>
    <a:fontScheme name="Lean42 Segoe">
      <a:majorFont>
        <a:latin typeface="Segoe UI Semibold"/>
        <a:ea typeface=""/>
        <a:cs typeface=""/>
      </a:majorFont>
      <a:minorFont>
        <a:latin typeface="Segoe U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CDCDCD"/>
        </a:solidFill>
        <a:ln>
          <a:noFill/>
        </a:ln>
      </a:spPr>
      <a:bodyPr lIns="0" tIns="0" rIns="0" bIns="0" rtlCol="0" anchor="ctr"/>
      <a:lstStyle>
        <a:defPPr algn="ctr">
          <a:defRPr>
            <a:solidFill>
              <a:srgbClr val="000000"/>
            </a:solidFill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vert="horz" wrap="square" lIns="0" tIns="0" rIns="0" bIns="0" rtlCol="0">
        <a:spAutoFit/>
      </a:bodyPr>
      <a:lstStyle>
        <a:defPPr algn="l">
          <a:defRPr sz="1600" smtClean="0">
            <a:solidFill>
              <a:srgbClr val="424242"/>
            </a:solidFill>
          </a:defRPr>
        </a:defPPr>
      </a:lstStyle>
    </a:txDef>
  </a:objectDefaults>
  <a:extraClrSchemeLst/>
  <a:custClrLst>
    <a:custClr name="Lean42 Standard rot">
      <a:srgbClr val="E94545"/>
    </a:custClr>
    <a:custClr name="Lean42 rot hell3">
      <a:srgbClr val="F4AC9C"/>
    </a:custClr>
    <a:custClr name="Lean42 rot hell1">
      <a:srgbClr val="EA685C"/>
    </a:custClr>
    <a:custClr name="Lean42 Standard dunkelrot">
      <a:srgbClr val="922B2B"/>
    </a:custClr>
    <a:custClr name="Lean42 Standard grau">
      <a:srgbClr val="858585"/>
    </a:custClr>
    <a:custClr name="Lean42 grau hell3">
      <a:srgbClr val="E6E6E6"/>
    </a:custClr>
    <a:custClr name="Lean42 grau hell2">
      <a:srgbClr val="CDCDCD"/>
    </a:custClr>
    <a:custClr name="Lean42 grau hell1">
      <a:srgbClr val="B5B5B5"/>
    </a:custClr>
    <a:custClr name="Lean42 mittelgrau">
      <a:srgbClr val="646464"/>
    </a:custClr>
    <a:custClr name="Lean42 Standard dunkelgrau">
      <a:srgbClr val="424242"/>
    </a:custClr>
    <a:custClr name="Standard blau">
      <a:srgbClr val="007BC4"/>
    </a:custClr>
    <a:custClr name="blau hell3">
      <a:srgbClr val="C0E7FF"/>
    </a:custClr>
    <a:custClr name="blau hell1">
      <a:srgbClr val="42B8FF"/>
    </a:custClr>
    <a:custClr name="mittelblau">
      <a:srgbClr val="005C93"/>
    </a:custClr>
    <a:custClr name="Standard dunkelblau">
      <a:srgbClr val="003D62"/>
    </a:custClr>
    <a:custClr name="Standard grün">
      <a:srgbClr val="8DA33E"/>
    </a:custClr>
    <a:custClr name="grün hell3">
      <a:srgbClr val="E9EFD5"/>
    </a:custClr>
    <a:custClr name="grün hell1">
      <a:srgbClr val="BFCF83"/>
    </a:custClr>
    <a:custClr name="mittelgrün">
      <a:srgbClr val="697A2E"/>
    </a:custClr>
    <a:custClr name="Standard dunkelgrün">
      <a:srgbClr val="46511E"/>
    </a:custClr>
    <a:custClr name="Standard orange">
      <a:srgbClr val="EF7D00"/>
    </a:custClr>
    <a:custClr name="orange hell3">
      <a:srgbClr val="FFE5C8"/>
    </a:custClr>
    <a:custClr name="orange hell1">
      <a:srgbClr val="FFB15C"/>
    </a:custClr>
    <a:custClr name="mittelorange">
      <a:srgbClr val="B35D00"/>
    </a:custClr>
    <a:custClr name="Standard dunkelorange">
      <a:srgbClr val="773E00"/>
    </a:custClr>
    <a:custClr name="Standard türkis">
      <a:srgbClr val="5AA7AF"/>
    </a:custClr>
    <a:custClr name="türkis hell3">
      <a:srgbClr val="DDEDEF"/>
    </a:custClr>
    <a:custClr name="türkis hell1">
      <a:srgbClr val="9CCACE"/>
    </a:custClr>
    <a:custClr name="mitteltürkis">
      <a:srgbClr val="407F85"/>
    </a:custClr>
    <a:custClr name="Standard dunkeltürkis">
      <a:srgbClr val="2B5559"/>
    </a:custClr>
    <a:custClr name="Standard gelb">
      <a:srgbClr val="FFC550"/>
    </a:custClr>
    <a:custClr name="gelb hell3">
      <a:srgbClr val="FFF3DC"/>
    </a:custClr>
    <a:custClr name="gelb hell1">
      <a:srgbClr val="FFDC95"/>
    </a:custClr>
    <a:custClr name="mittelgelb">
      <a:srgbClr val="FBA700"/>
    </a:custClr>
    <a:custClr name="Standard mintgrün">
      <a:srgbClr val="348C67"/>
    </a:custClr>
    <a:custClr name="mintgrün hell3">
      <a:srgbClr val="D1EEE2"/>
    </a:custClr>
    <a:custClr name="mintgrün hell1">
      <a:srgbClr val="74CBA7"/>
    </a:custClr>
    <a:custClr name="mittelmintgrün">
      <a:srgbClr val="27694D"/>
    </a:custClr>
    <a:custClr name="Standard weiß">
      <a:srgbClr val="FFFFFF"/>
    </a:custClr>
    <a:custClr name="Standard schwarz">
      <a:srgbClr val="000000"/>
    </a:custClr>
    <a:custClr name="Standard malve">
      <a:srgbClr val="A5627D"/>
    </a:custClr>
    <a:custClr name="malve hell3">
      <a:srgbClr val="EDDFE5"/>
    </a:custClr>
    <a:custClr name="malve hell1">
      <a:srgbClr val="C9A0B1"/>
    </a:custClr>
    <a:custClr name="mittelmalve">
      <a:srgbClr val="7D475D"/>
    </a:custClr>
    <a:custClr name="Lean42 Ampelrot">
      <a:srgbClr val="EF2A03"/>
    </a:custClr>
    <a:custClr name="Lean42 Ampelrot dunkel">
      <a:srgbClr val="B32002"/>
    </a:custClr>
    <a:custClr name="Lean42 Ampelgelb">
      <a:srgbClr val="FFC550"/>
    </a:custClr>
    <a:custClr name="Lean42 Ampelgrün">
      <a:srgbClr val="8DA33E"/>
    </a:custClr>
  </a:custClrLst>
  <a:extLst>
    <a:ext uri="{05A4C25C-085E-4340-85A3-A5531E510DB2}">
      <thm15:themeFamily xmlns:thm15="http://schemas.microsoft.com/office/thememl/2012/main" name="Lean42-16-9_Mastervolrage-2019_1.00" id="{B7725514-DBC9-4346-BCDA-69E595CB2932}" vid="{3F40496A-BC59-4470-82A4-3B96778DBCA7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D0578-2470-4214-89E0-12D8D009ABE3}">
  <dimension ref="A1:M73"/>
  <sheetViews>
    <sheetView showGridLines="0" tabSelected="1" topLeftCell="A48" zoomScaleNormal="100" workbookViewId="0">
      <selection activeCell="E1" sqref="E1"/>
    </sheetView>
  </sheetViews>
  <sheetFormatPr baseColWidth="10" defaultColWidth="10.75" defaultRowHeight="16.5" outlineLevelRow="1" x14ac:dyDescent="0.3"/>
  <cols>
    <col min="1" max="1" width="3.5" customWidth="1"/>
    <col min="2" max="2" width="7.25" style="10" customWidth="1"/>
    <col min="3" max="3" width="57.5" style="27" customWidth="1"/>
    <col min="4" max="4" width="19.375" style="11" customWidth="1"/>
    <col min="5" max="5" width="14.375" style="11" customWidth="1"/>
    <col min="6" max="6" width="19.875" style="12" customWidth="1"/>
    <col min="7" max="7" width="19.75" style="11" customWidth="1"/>
    <col min="8" max="8" width="22.625" style="11" customWidth="1"/>
    <col min="9" max="9" width="9" style="11" hidden="1" customWidth="1"/>
    <col min="11" max="11" width="19.625" customWidth="1"/>
    <col min="12" max="12" width="10.375" customWidth="1"/>
    <col min="13" max="13" width="65" customWidth="1"/>
  </cols>
  <sheetData>
    <row r="1" spans="2:13" s="2" customFormat="1" ht="52.5" customHeight="1" x14ac:dyDescent="0.3">
      <c r="B1" s="1"/>
      <c r="C1" s="2" t="s">
        <v>0</v>
      </c>
    </row>
    <row r="2" spans="2:13" s="3" customFormat="1" ht="6.75" customHeight="1" x14ac:dyDescent="0.3"/>
    <row r="3" spans="2:13" s="4" customFormat="1" ht="6" customHeight="1" x14ac:dyDescent="0.3">
      <c r="E3" s="5"/>
      <c r="F3" s="5"/>
    </row>
    <row r="4" spans="2:13" ht="8.25" customHeight="1" x14ac:dyDescent="0.3"/>
    <row r="5" spans="2:13" ht="28.5" x14ac:dyDescent="0.3">
      <c r="B5" s="6" t="s">
        <v>1</v>
      </c>
      <c r="C5" s="6" t="s">
        <v>20</v>
      </c>
      <c r="D5" s="6" t="s">
        <v>7</v>
      </c>
      <c r="E5" s="6" t="s">
        <v>8</v>
      </c>
      <c r="F5" s="7" t="s">
        <v>9</v>
      </c>
      <c r="G5" s="6" t="s">
        <v>10</v>
      </c>
      <c r="H5" s="7" t="s">
        <v>11</v>
      </c>
      <c r="I5" s="8" t="s">
        <v>2</v>
      </c>
    </row>
    <row r="6" spans="2:13" x14ac:dyDescent="0.3">
      <c r="B6" s="29"/>
      <c r="C6" s="30" t="s">
        <v>12</v>
      </c>
      <c r="D6" s="30"/>
      <c r="E6" s="30"/>
      <c r="F6" s="31"/>
      <c r="G6" s="30">
        <f>SUM(G7:G14)</f>
        <v>90</v>
      </c>
      <c r="H6" s="32">
        <f>IFERROR(G6/I6,0)</f>
        <v>0.42857142857142855</v>
      </c>
      <c r="I6" s="9">
        <f>SUM(I7:I15)</f>
        <v>210</v>
      </c>
      <c r="K6" s="49" t="s">
        <v>7</v>
      </c>
      <c r="L6" s="49" t="s">
        <v>29</v>
      </c>
      <c r="M6" s="49" t="s">
        <v>30</v>
      </c>
    </row>
    <row r="7" spans="2:13" outlineLevel="1" x14ac:dyDescent="0.3">
      <c r="C7" s="34" t="s">
        <v>13</v>
      </c>
      <c r="D7" s="35" t="s">
        <v>22</v>
      </c>
      <c r="E7" s="35" t="s">
        <v>33</v>
      </c>
      <c r="F7" s="36"/>
      <c r="G7" s="35">
        <f>IFERROR(VLOOKUP(D7,$K$7:$L$10,2,FALSE)*VLOOKUP(E7,$K$13:$L$16,2,FALSE),0)</f>
        <v>9</v>
      </c>
      <c r="H7" s="37">
        <f t="shared" ref="H7:H13" si="0">IFERROR(G7/I7,0)</f>
        <v>0.42857142857142855</v>
      </c>
      <c r="I7" s="13">
        <f>IFERROR(VLOOKUP(D7,$K$7:$L$10,2,FALSE)*$L$16,0)</f>
        <v>21</v>
      </c>
      <c r="K7" s="47" t="s">
        <v>24</v>
      </c>
      <c r="L7" s="48">
        <v>0</v>
      </c>
      <c r="M7" s="47" t="s">
        <v>23</v>
      </c>
    </row>
    <row r="8" spans="2:13" outlineLevel="1" x14ac:dyDescent="0.3">
      <c r="C8" s="38" t="s">
        <v>14</v>
      </c>
      <c r="D8" s="39" t="s">
        <v>22</v>
      </c>
      <c r="E8" s="39" t="s">
        <v>33</v>
      </c>
      <c r="F8" s="40"/>
      <c r="G8" s="39">
        <f t="shared" ref="G8:G14" si="1">IFERROR(VLOOKUP(D8,$K$7:$L$10,2,FALSE)*VLOOKUP(E8,$K$13:$L$16,2,FALSE),0)</f>
        <v>9</v>
      </c>
      <c r="H8" s="41">
        <f t="shared" si="0"/>
        <v>0.42857142857142855</v>
      </c>
      <c r="I8" s="13">
        <f t="shared" ref="I8:I13" si="2">IFERROR(VLOOKUP(D8,$K$7:$L$10,2,FALSE)*$L$16,0)</f>
        <v>21</v>
      </c>
      <c r="K8" s="39" t="s">
        <v>25</v>
      </c>
      <c r="L8" s="41">
        <v>1</v>
      </c>
      <c r="M8" s="39" t="s">
        <v>27</v>
      </c>
    </row>
    <row r="9" spans="2:13" outlineLevel="1" x14ac:dyDescent="0.3">
      <c r="C9" s="38" t="s">
        <v>15</v>
      </c>
      <c r="D9" s="39" t="s">
        <v>26</v>
      </c>
      <c r="E9" s="39" t="s">
        <v>32</v>
      </c>
      <c r="F9" s="40"/>
      <c r="G9" s="39">
        <f t="shared" si="1"/>
        <v>7</v>
      </c>
      <c r="H9" s="41">
        <f t="shared" si="0"/>
        <v>0.14285714285714285</v>
      </c>
      <c r="I9" s="13">
        <f t="shared" si="2"/>
        <v>49</v>
      </c>
      <c r="K9" s="39" t="s">
        <v>22</v>
      </c>
      <c r="L9" s="41">
        <v>3</v>
      </c>
      <c r="M9" s="39" t="s">
        <v>22</v>
      </c>
    </row>
    <row r="10" spans="2:13" outlineLevel="1" x14ac:dyDescent="0.3">
      <c r="C10" s="38" t="s">
        <v>16</v>
      </c>
      <c r="D10" s="39" t="s">
        <v>24</v>
      </c>
      <c r="E10" s="39" t="s">
        <v>33</v>
      </c>
      <c r="F10" s="40"/>
      <c r="G10" s="39">
        <f t="shared" si="1"/>
        <v>0</v>
      </c>
      <c r="H10" s="41">
        <f t="shared" si="0"/>
        <v>0</v>
      </c>
      <c r="I10" s="13">
        <f t="shared" si="2"/>
        <v>0</v>
      </c>
      <c r="K10" s="39" t="s">
        <v>26</v>
      </c>
      <c r="L10" s="41">
        <v>7</v>
      </c>
      <c r="M10" s="39" t="s">
        <v>28</v>
      </c>
    </row>
    <row r="11" spans="2:13" outlineLevel="1" x14ac:dyDescent="0.3">
      <c r="C11" s="38" t="s">
        <v>17</v>
      </c>
      <c r="D11" s="39" t="s">
        <v>26</v>
      </c>
      <c r="E11" s="39" t="s">
        <v>32</v>
      </c>
      <c r="F11" s="40"/>
      <c r="G11" s="39">
        <f t="shared" si="1"/>
        <v>7</v>
      </c>
      <c r="H11" s="41">
        <f t="shared" si="0"/>
        <v>0.14285714285714285</v>
      </c>
      <c r="I11" s="13">
        <f t="shared" si="2"/>
        <v>49</v>
      </c>
      <c r="K11" s="11"/>
      <c r="L11" s="3"/>
      <c r="M11" s="3"/>
    </row>
    <row r="12" spans="2:13" outlineLevel="1" x14ac:dyDescent="0.3">
      <c r="C12" s="38" t="s">
        <v>19</v>
      </c>
      <c r="D12" s="39" t="s">
        <v>24</v>
      </c>
      <c r="E12" s="39" t="s">
        <v>33</v>
      </c>
      <c r="F12" s="40"/>
      <c r="G12" s="39">
        <f t="shared" si="1"/>
        <v>0</v>
      </c>
      <c r="H12" s="41">
        <f t="shared" si="0"/>
        <v>0</v>
      </c>
      <c r="I12" s="13">
        <f t="shared" si="2"/>
        <v>0</v>
      </c>
      <c r="K12" s="49" t="s">
        <v>7</v>
      </c>
      <c r="L12" s="49" t="s">
        <v>29</v>
      </c>
      <c r="M12" s="49" t="s">
        <v>30</v>
      </c>
    </row>
    <row r="13" spans="2:13" outlineLevel="1" x14ac:dyDescent="0.3">
      <c r="C13" s="38" t="s">
        <v>18</v>
      </c>
      <c r="D13" s="39" t="s">
        <v>26</v>
      </c>
      <c r="E13" s="39" t="s">
        <v>34</v>
      </c>
      <c r="F13" s="40"/>
      <c r="G13" s="39">
        <f t="shared" si="1"/>
        <v>49</v>
      </c>
      <c r="H13" s="41">
        <f t="shared" si="0"/>
        <v>1</v>
      </c>
      <c r="I13" s="13">
        <f t="shared" si="2"/>
        <v>49</v>
      </c>
      <c r="K13" s="47" t="s">
        <v>31</v>
      </c>
      <c r="L13" s="48">
        <v>0</v>
      </c>
      <c r="M13" s="47" t="s">
        <v>35</v>
      </c>
    </row>
    <row r="14" spans="2:13" outlineLevel="1" x14ac:dyDescent="0.3">
      <c r="C14" s="42" t="s">
        <v>21</v>
      </c>
      <c r="D14" s="43" t="s">
        <v>22</v>
      </c>
      <c r="E14" s="43" t="s">
        <v>33</v>
      </c>
      <c r="F14" s="44"/>
      <c r="G14" s="43">
        <f t="shared" si="1"/>
        <v>9</v>
      </c>
      <c r="H14" s="45">
        <f>IFERROR(G14/I15,0)</f>
        <v>0.42857142857142855</v>
      </c>
      <c r="I14" s="13">
        <f>IFERROR(VLOOKUP(#REF!,$K$7:$L$10,2,FALSE)*$L$16,0)</f>
        <v>0</v>
      </c>
      <c r="K14" s="39" t="s">
        <v>32</v>
      </c>
      <c r="L14" s="41">
        <v>1</v>
      </c>
      <c r="M14" s="39" t="s">
        <v>36</v>
      </c>
    </row>
    <row r="15" spans="2:13" outlineLevel="1" x14ac:dyDescent="0.3">
      <c r="B15" s="52" t="s">
        <v>76</v>
      </c>
      <c r="C15" s="52"/>
      <c r="D15" s="52"/>
      <c r="E15" s="52"/>
      <c r="F15" s="52"/>
      <c r="G15" s="14">
        <f>G6</f>
        <v>90</v>
      </c>
      <c r="H15" s="15">
        <f>IFERROR(G15/I16,0)</f>
        <v>0.42857142857142855</v>
      </c>
      <c r="I15" s="13">
        <f>IFERROR(VLOOKUP(D14,$K$7:$L$10,2,FALSE)*$L$16,0)</f>
        <v>21</v>
      </c>
      <c r="K15" s="39" t="s">
        <v>33</v>
      </c>
      <c r="L15" s="41">
        <v>3</v>
      </c>
      <c r="M15" s="39" t="s">
        <v>37</v>
      </c>
    </row>
    <row r="16" spans="2:13" ht="28.5" outlineLevel="1" x14ac:dyDescent="0.3">
      <c r="B16" s="6" t="s">
        <v>1</v>
      </c>
      <c r="C16" s="6" t="s">
        <v>3</v>
      </c>
      <c r="D16" s="6" t="s">
        <v>7</v>
      </c>
      <c r="E16" s="6" t="s">
        <v>8</v>
      </c>
      <c r="F16" s="7" t="s">
        <v>9</v>
      </c>
      <c r="G16" s="6" t="s">
        <v>10</v>
      </c>
      <c r="H16" s="7" t="s">
        <v>11</v>
      </c>
      <c r="I16" s="9">
        <f>I6</f>
        <v>210</v>
      </c>
      <c r="K16" s="39" t="s">
        <v>34</v>
      </c>
      <c r="L16" s="41">
        <v>7</v>
      </c>
      <c r="M16" s="39" t="s">
        <v>38</v>
      </c>
    </row>
    <row r="17" spans="2:13" outlineLevel="1" x14ac:dyDescent="0.3">
      <c r="B17" s="28"/>
      <c r="C17" s="34" t="s">
        <v>74</v>
      </c>
      <c r="D17" s="35" t="s">
        <v>26</v>
      </c>
      <c r="E17" s="35" t="s">
        <v>33</v>
      </c>
      <c r="F17" s="36"/>
      <c r="G17" s="35">
        <f t="shared" ref="G17:G18" si="3">IFERROR(VLOOKUP(D17,$K$7:$L$10,2,FALSE)*VLOOKUP(E17,$K$13:$L$16,2,FALSE),0)</f>
        <v>21</v>
      </c>
      <c r="H17" s="37">
        <f>IFERROR(G17/I18,0)</f>
        <v>0.42857142857142855</v>
      </c>
      <c r="I17" s="8" t="s">
        <v>2</v>
      </c>
      <c r="K17" s="11"/>
      <c r="L17" s="3"/>
      <c r="M17" s="3"/>
    </row>
    <row r="18" spans="2:13" outlineLevel="1" x14ac:dyDescent="0.3">
      <c r="B18" s="28"/>
      <c r="C18" s="38" t="s">
        <v>73</v>
      </c>
      <c r="D18" s="39" t="s">
        <v>22</v>
      </c>
      <c r="E18" s="39" t="s">
        <v>33</v>
      </c>
      <c r="F18" s="40"/>
      <c r="G18" s="39">
        <f t="shared" si="3"/>
        <v>9</v>
      </c>
      <c r="H18" s="41">
        <f>IFERROR(G18/I19,0)</f>
        <v>0.42857142857142855</v>
      </c>
      <c r="I18" s="9">
        <f>IFERROR(VLOOKUP(D17,$K$7:$L$10,2,FALSE)*$L$16,0)</f>
        <v>49</v>
      </c>
      <c r="K18" s="11"/>
      <c r="L18" s="3"/>
      <c r="M18" s="3"/>
    </row>
    <row r="19" spans="2:13" outlineLevel="1" x14ac:dyDescent="0.3">
      <c r="B19" s="52" t="s">
        <v>76</v>
      </c>
      <c r="C19" s="52"/>
      <c r="D19" s="52"/>
      <c r="E19" s="52"/>
      <c r="F19" s="52"/>
      <c r="G19" s="14">
        <f>G17+G18</f>
        <v>30</v>
      </c>
      <c r="H19" s="15">
        <f>IFERROR(G19/I20,0)</f>
        <v>0.42857142857142855</v>
      </c>
      <c r="I19" s="9">
        <f>IFERROR(VLOOKUP(D18,$K$7:$L$10,2,FALSE)*$L$16,0)</f>
        <v>21</v>
      </c>
    </row>
    <row r="20" spans="2:13" ht="28.5" outlineLevel="1" x14ac:dyDescent="0.3">
      <c r="B20" s="6" t="s">
        <v>1</v>
      </c>
      <c r="C20" s="6" t="s">
        <v>42</v>
      </c>
      <c r="D20" s="6" t="s">
        <v>7</v>
      </c>
      <c r="E20" s="6" t="s">
        <v>8</v>
      </c>
      <c r="F20" s="7" t="s">
        <v>9</v>
      </c>
      <c r="G20" s="6" t="s">
        <v>10</v>
      </c>
      <c r="H20" s="7" t="s">
        <v>11</v>
      </c>
      <c r="I20" s="9">
        <f>I18+I19</f>
        <v>70</v>
      </c>
    </row>
    <row r="21" spans="2:13" outlineLevel="1" x14ac:dyDescent="0.3">
      <c r="B21" s="29"/>
      <c r="C21" s="30" t="s">
        <v>72</v>
      </c>
      <c r="D21" s="30"/>
      <c r="E21" s="30"/>
      <c r="F21" s="31"/>
      <c r="G21" s="30">
        <f>SUM(G22:G28)</f>
        <v>57</v>
      </c>
      <c r="H21" s="32">
        <f t="shared" ref="H21:H41" si="4">IFERROR(G21/I22,0)</f>
        <v>0.42857142857142855</v>
      </c>
      <c r="I21" s="8" t="s">
        <v>2</v>
      </c>
    </row>
    <row r="22" spans="2:13" outlineLevel="1" x14ac:dyDescent="0.3">
      <c r="C22" s="38" t="s">
        <v>71</v>
      </c>
      <c r="D22" s="39" t="s">
        <v>26</v>
      </c>
      <c r="E22" s="39" t="s">
        <v>33</v>
      </c>
      <c r="F22" s="40"/>
      <c r="G22" s="39">
        <f t="shared" ref="G22:G40" si="5">IFERROR(VLOOKUP(D22,$K$7:$L$10,2,FALSE)*VLOOKUP(E22,$K$13:$L$16,2,FALSE),0)</f>
        <v>21</v>
      </c>
      <c r="H22" s="41">
        <f t="shared" si="4"/>
        <v>0.42857142857142855</v>
      </c>
      <c r="I22" s="9">
        <f>SUM(I23:I29)</f>
        <v>133</v>
      </c>
    </row>
    <row r="23" spans="2:13" outlineLevel="1" x14ac:dyDescent="0.3">
      <c r="C23" s="38" t="s">
        <v>70</v>
      </c>
      <c r="D23" s="39" t="s">
        <v>22</v>
      </c>
      <c r="E23" s="39" t="s">
        <v>33</v>
      </c>
      <c r="F23" s="40"/>
      <c r="G23" s="39">
        <f t="shared" si="5"/>
        <v>9</v>
      </c>
      <c r="H23" s="41">
        <f t="shared" si="4"/>
        <v>0.42857142857142855</v>
      </c>
      <c r="I23" s="13">
        <f t="shared" ref="I23:I29" si="6">IFERROR(VLOOKUP(D22,$K$7:$L$10,2,FALSE)*$L$16,0)</f>
        <v>49</v>
      </c>
    </row>
    <row r="24" spans="2:13" outlineLevel="1" x14ac:dyDescent="0.3">
      <c r="C24" s="38" t="s">
        <v>69</v>
      </c>
      <c r="D24" s="39" t="s">
        <v>25</v>
      </c>
      <c r="E24" s="39" t="s">
        <v>33</v>
      </c>
      <c r="F24" s="40"/>
      <c r="G24" s="39">
        <f t="shared" si="5"/>
        <v>3</v>
      </c>
      <c r="H24" s="41">
        <f t="shared" si="4"/>
        <v>0.42857142857142855</v>
      </c>
      <c r="I24" s="13">
        <f t="shared" si="6"/>
        <v>21</v>
      </c>
    </row>
    <row r="25" spans="2:13" outlineLevel="1" x14ac:dyDescent="0.3">
      <c r="C25" s="38" t="s">
        <v>68</v>
      </c>
      <c r="D25" s="39" t="s">
        <v>25</v>
      </c>
      <c r="E25" s="39" t="s">
        <v>33</v>
      </c>
      <c r="F25" s="40"/>
      <c r="G25" s="39">
        <f t="shared" si="5"/>
        <v>3</v>
      </c>
      <c r="H25" s="41">
        <f t="shared" si="4"/>
        <v>0.42857142857142855</v>
      </c>
      <c r="I25" s="13">
        <f t="shared" si="6"/>
        <v>7</v>
      </c>
    </row>
    <row r="26" spans="2:13" outlineLevel="1" x14ac:dyDescent="0.3">
      <c r="C26" s="38" t="s">
        <v>67</v>
      </c>
      <c r="D26" s="39" t="s">
        <v>22</v>
      </c>
      <c r="E26" s="39" t="s">
        <v>33</v>
      </c>
      <c r="F26" s="40"/>
      <c r="G26" s="39">
        <f t="shared" si="5"/>
        <v>9</v>
      </c>
      <c r="H26" s="41">
        <f t="shared" si="4"/>
        <v>0.42857142857142855</v>
      </c>
      <c r="I26" s="13">
        <f t="shared" si="6"/>
        <v>7</v>
      </c>
    </row>
    <row r="27" spans="2:13" outlineLevel="1" x14ac:dyDescent="0.3">
      <c r="C27" s="38" t="s">
        <v>66</v>
      </c>
      <c r="D27" s="39" t="s">
        <v>22</v>
      </c>
      <c r="E27" s="39" t="s">
        <v>33</v>
      </c>
      <c r="F27" s="40"/>
      <c r="G27" s="39">
        <f t="shared" si="5"/>
        <v>9</v>
      </c>
      <c r="H27" s="41">
        <f t="shared" si="4"/>
        <v>0.42857142857142855</v>
      </c>
      <c r="I27" s="13">
        <f t="shared" si="6"/>
        <v>21</v>
      </c>
    </row>
    <row r="28" spans="2:13" outlineLevel="1" x14ac:dyDescent="0.3">
      <c r="C28" s="38" t="s">
        <v>65</v>
      </c>
      <c r="D28" s="39" t="s">
        <v>25</v>
      </c>
      <c r="E28" s="39" t="s">
        <v>33</v>
      </c>
      <c r="F28" s="40"/>
      <c r="G28" s="39">
        <f t="shared" si="5"/>
        <v>3</v>
      </c>
      <c r="H28" s="41">
        <f t="shared" si="4"/>
        <v>0.42857142857142855</v>
      </c>
      <c r="I28" s="13">
        <f t="shared" si="6"/>
        <v>21</v>
      </c>
    </row>
    <row r="29" spans="2:13" outlineLevel="1" x14ac:dyDescent="0.3">
      <c r="B29" s="29"/>
      <c r="C29" s="30" t="s">
        <v>64</v>
      </c>
      <c r="D29" s="30"/>
      <c r="E29" s="30"/>
      <c r="F29" s="31"/>
      <c r="G29" s="30">
        <f>SUM(G30:G34)</f>
        <v>98</v>
      </c>
      <c r="H29" s="32">
        <f t="shared" si="4"/>
        <v>1</v>
      </c>
      <c r="I29" s="13">
        <f t="shared" si="6"/>
        <v>7</v>
      </c>
    </row>
    <row r="30" spans="2:13" outlineLevel="1" x14ac:dyDescent="0.3">
      <c r="C30" s="38" t="s">
        <v>63</v>
      </c>
      <c r="D30" s="39" t="s">
        <v>26</v>
      </c>
      <c r="E30" s="39" t="s">
        <v>34</v>
      </c>
      <c r="F30" s="40"/>
      <c r="G30" s="39">
        <f t="shared" si="5"/>
        <v>49</v>
      </c>
      <c r="H30" s="41">
        <f t="shared" si="4"/>
        <v>1</v>
      </c>
      <c r="I30" s="9">
        <f>SUM(I31:I35)</f>
        <v>98</v>
      </c>
    </row>
    <row r="31" spans="2:13" outlineLevel="1" x14ac:dyDescent="0.3">
      <c r="C31" s="38" t="s">
        <v>63</v>
      </c>
      <c r="D31" s="39" t="s">
        <v>25</v>
      </c>
      <c r="E31" s="39" t="s">
        <v>34</v>
      </c>
      <c r="F31" s="40"/>
      <c r="G31" s="39">
        <f t="shared" si="5"/>
        <v>7</v>
      </c>
      <c r="H31" s="41">
        <f t="shared" si="4"/>
        <v>1</v>
      </c>
      <c r="I31" s="13">
        <f>IFERROR(VLOOKUP(D30,$K$7:$L$10,2,FALSE)*$L$16,0)</f>
        <v>49</v>
      </c>
    </row>
    <row r="32" spans="2:13" outlineLevel="1" x14ac:dyDescent="0.3">
      <c r="C32" s="38" t="s">
        <v>62</v>
      </c>
      <c r="D32" s="39" t="s">
        <v>22</v>
      </c>
      <c r="E32" s="39" t="s">
        <v>34</v>
      </c>
      <c r="F32" s="40"/>
      <c r="G32" s="39">
        <f t="shared" si="5"/>
        <v>21</v>
      </c>
      <c r="H32" s="41">
        <f t="shared" si="4"/>
        <v>1</v>
      </c>
      <c r="I32" s="13">
        <f>IFERROR(VLOOKUP(D31,$K$7:$L$10,2,FALSE)*$L$16,0)</f>
        <v>7</v>
      </c>
    </row>
    <row r="33" spans="2:9" x14ac:dyDescent="0.3">
      <c r="C33" s="38" t="s">
        <v>61</v>
      </c>
      <c r="D33" s="39" t="s">
        <v>22</v>
      </c>
      <c r="E33" s="39" t="s">
        <v>34</v>
      </c>
      <c r="F33" s="40"/>
      <c r="G33" s="39">
        <f t="shared" si="5"/>
        <v>21</v>
      </c>
      <c r="H33" s="41">
        <f t="shared" si="4"/>
        <v>1</v>
      </c>
      <c r="I33" s="13">
        <f>IFERROR(VLOOKUP(D32,$K$7:$L$10,2,FALSE)*$L$16,0)</f>
        <v>21</v>
      </c>
    </row>
    <row r="34" spans="2:9" x14ac:dyDescent="0.3">
      <c r="C34" s="38" t="s">
        <v>60</v>
      </c>
      <c r="D34" s="39" t="s">
        <v>24</v>
      </c>
      <c r="E34" s="39" t="s">
        <v>33</v>
      </c>
      <c r="F34" s="40"/>
      <c r="G34" s="39">
        <f t="shared" si="5"/>
        <v>0</v>
      </c>
      <c r="H34" s="41">
        <f t="shared" si="4"/>
        <v>0</v>
      </c>
      <c r="I34" s="13">
        <f>IFERROR(VLOOKUP(D33,$K$7:$L$10,2,FALSE)*$L$16,0)</f>
        <v>21</v>
      </c>
    </row>
    <row r="35" spans="2:9" x14ac:dyDescent="0.3">
      <c r="B35" s="29"/>
      <c r="C35" s="30" t="s">
        <v>59</v>
      </c>
      <c r="D35" s="30"/>
      <c r="E35" s="30"/>
      <c r="F35" s="31"/>
      <c r="G35" s="30">
        <f>SUM(G36:G37)</f>
        <v>3</v>
      </c>
      <c r="H35" s="32">
        <f t="shared" si="4"/>
        <v>0.42857142857142855</v>
      </c>
      <c r="I35" s="13">
        <f>IFERROR(VLOOKUP(D34,$K$7:$L$10,2,FALSE)*$L$16,0)</f>
        <v>0</v>
      </c>
    </row>
    <row r="36" spans="2:9" x14ac:dyDescent="0.3">
      <c r="C36" s="38" t="s">
        <v>58</v>
      </c>
      <c r="D36" s="39" t="s">
        <v>25</v>
      </c>
      <c r="E36" s="39" t="s">
        <v>33</v>
      </c>
      <c r="F36" s="40"/>
      <c r="G36" s="39">
        <f t="shared" si="5"/>
        <v>3</v>
      </c>
      <c r="H36" s="41">
        <f t="shared" si="4"/>
        <v>0.42857142857142855</v>
      </c>
      <c r="I36" s="9">
        <f>SUM(I37:I38)</f>
        <v>7</v>
      </c>
    </row>
    <row r="37" spans="2:9" x14ac:dyDescent="0.3">
      <c r="C37" s="38" t="s">
        <v>4</v>
      </c>
      <c r="D37" s="39" t="s">
        <v>24</v>
      </c>
      <c r="E37" s="39" t="s">
        <v>33</v>
      </c>
      <c r="F37" s="40"/>
      <c r="G37" s="39">
        <f t="shared" si="5"/>
        <v>0</v>
      </c>
      <c r="H37" s="41">
        <f t="shared" si="4"/>
        <v>0</v>
      </c>
      <c r="I37" s="13">
        <f>IFERROR(VLOOKUP(D36,$K$7:$L$10,2,FALSE)*$L$16,0)</f>
        <v>7</v>
      </c>
    </row>
    <row r="38" spans="2:9" x14ac:dyDescent="0.3">
      <c r="B38" s="29"/>
      <c r="C38" s="30" t="s">
        <v>57</v>
      </c>
      <c r="D38" s="30"/>
      <c r="E38" s="30"/>
      <c r="F38" s="31"/>
      <c r="G38" s="30">
        <f>SUM(G39:G40)</f>
        <v>3</v>
      </c>
      <c r="H38" s="32">
        <f t="shared" si="4"/>
        <v>0.42857142857142855</v>
      </c>
      <c r="I38" s="13">
        <f>IFERROR(VLOOKUP(D37,$K$7:$L$10,2,FALSE)*$L$16,0)</f>
        <v>0</v>
      </c>
    </row>
    <row r="39" spans="2:9" x14ac:dyDescent="0.3">
      <c r="C39" s="38" t="s">
        <v>56</v>
      </c>
      <c r="D39" s="39" t="s">
        <v>25</v>
      </c>
      <c r="E39" s="39" t="s">
        <v>33</v>
      </c>
      <c r="F39" s="40"/>
      <c r="G39" s="39">
        <f t="shared" si="5"/>
        <v>3</v>
      </c>
      <c r="H39" s="41">
        <f t="shared" si="4"/>
        <v>0.42857142857142855</v>
      </c>
      <c r="I39" s="9">
        <f>SUM(I40:I41)</f>
        <v>7</v>
      </c>
    </row>
    <row r="40" spans="2:9" outlineLevel="1" x14ac:dyDescent="0.3">
      <c r="C40" s="38" t="s">
        <v>56</v>
      </c>
      <c r="D40" s="39" t="s">
        <v>24</v>
      </c>
      <c r="E40" s="39" t="s">
        <v>32</v>
      </c>
      <c r="F40" s="40"/>
      <c r="G40" s="39">
        <f t="shared" si="5"/>
        <v>0</v>
      </c>
      <c r="H40" s="41">
        <f t="shared" si="4"/>
        <v>0</v>
      </c>
      <c r="I40" s="13">
        <f>IFERROR(VLOOKUP(D39,$K$7:$L$10,2,FALSE)*$L$16,0)</f>
        <v>7</v>
      </c>
    </row>
    <row r="41" spans="2:9" outlineLevel="1" x14ac:dyDescent="0.3">
      <c r="B41" s="52" t="s">
        <v>76</v>
      </c>
      <c r="C41" s="52"/>
      <c r="D41" s="52"/>
      <c r="E41" s="52"/>
      <c r="F41" s="52"/>
      <c r="G41" s="14">
        <f>G21+G29+G35+G38</f>
        <v>161</v>
      </c>
      <c r="H41" s="15">
        <f t="shared" si="4"/>
        <v>0.65714285714285714</v>
      </c>
      <c r="I41" s="13">
        <f>IFERROR(VLOOKUP(D40,$K$7:$L$10,2,FALSE)*$L$16,0)</f>
        <v>0</v>
      </c>
    </row>
    <row r="42" spans="2:9" ht="28.5" outlineLevel="1" x14ac:dyDescent="0.3">
      <c r="B42" s="6" t="s">
        <v>1</v>
      </c>
      <c r="C42" s="6" t="s">
        <v>43</v>
      </c>
      <c r="D42" s="6" t="s">
        <v>7</v>
      </c>
      <c r="E42" s="6" t="s">
        <v>8</v>
      </c>
      <c r="F42" s="7" t="s">
        <v>9</v>
      </c>
      <c r="G42" s="6" t="s">
        <v>10</v>
      </c>
      <c r="H42" s="7" t="s">
        <v>11</v>
      </c>
      <c r="I42" s="9">
        <f>I22+I30+I36+I39</f>
        <v>245</v>
      </c>
    </row>
    <row r="43" spans="2:9" outlineLevel="1" x14ac:dyDescent="0.3">
      <c r="B43" s="28"/>
      <c r="C43" s="38" t="s">
        <v>55</v>
      </c>
      <c r="D43" s="39" t="s">
        <v>22</v>
      </c>
      <c r="E43" s="39" t="s">
        <v>33</v>
      </c>
      <c r="F43" s="40"/>
      <c r="G43" s="39">
        <f t="shared" ref="G43:G46" si="7">IFERROR(VLOOKUP(D43,$K$7:$L$10,2,FALSE)*VLOOKUP(E43,$K$13:$L$16,2,FALSE),0)</f>
        <v>9</v>
      </c>
      <c r="H43" s="41">
        <f>IFERROR(G43/I44,0)</f>
        <v>0.42857142857142855</v>
      </c>
      <c r="I43" s="8" t="s">
        <v>2</v>
      </c>
    </row>
    <row r="44" spans="2:9" outlineLevel="1" x14ac:dyDescent="0.3">
      <c r="B44" s="28"/>
      <c r="C44" s="38" t="s">
        <v>54</v>
      </c>
      <c r="D44" s="39" t="s">
        <v>22</v>
      </c>
      <c r="E44" s="39" t="s">
        <v>32</v>
      </c>
      <c r="F44" s="40"/>
      <c r="G44" s="39">
        <f t="shared" si="7"/>
        <v>3</v>
      </c>
      <c r="H44" s="41">
        <f>IFERROR(G44/I45,0)</f>
        <v>0.14285714285714285</v>
      </c>
      <c r="I44" s="9">
        <f>IFERROR(VLOOKUP(D43,$K$7:$L$10,2,FALSE)*$L$16,0)</f>
        <v>21</v>
      </c>
    </row>
    <row r="45" spans="2:9" outlineLevel="1" x14ac:dyDescent="0.3">
      <c r="B45" s="28"/>
      <c r="C45" s="38" t="s">
        <v>53</v>
      </c>
      <c r="D45" s="39" t="s">
        <v>26</v>
      </c>
      <c r="E45" s="39" t="s">
        <v>33</v>
      </c>
      <c r="F45" s="40"/>
      <c r="G45" s="39">
        <f t="shared" si="7"/>
        <v>21</v>
      </c>
      <c r="H45" s="41">
        <f>IFERROR(G45/I46,0)</f>
        <v>0.42857142857142855</v>
      </c>
      <c r="I45" s="9">
        <f>IFERROR(VLOOKUP(D44,$K$7:$L$10,2,FALSE)*$L$16,0)</f>
        <v>21</v>
      </c>
    </row>
    <row r="46" spans="2:9" outlineLevel="1" x14ac:dyDescent="0.3">
      <c r="B46" s="28"/>
      <c r="C46" s="38" t="s">
        <v>52</v>
      </c>
      <c r="D46" s="39" t="s">
        <v>22</v>
      </c>
      <c r="E46" s="39" t="s">
        <v>32</v>
      </c>
      <c r="F46" s="40"/>
      <c r="G46" s="39">
        <f t="shared" si="7"/>
        <v>3</v>
      </c>
      <c r="H46" s="41">
        <f>IFERROR(G46/I47,0)</f>
        <v>0.14285714285714285</v>
      </c>
      <c r="I46" s="9">
        <f>IFERROR(VLOOKUP(D45,$K$7:$L$10,2,FALSE)*$L$16,0)</f>
        <v>49</v>
      </c>
    </row>
    <row r="47" spans="2:9" x14ac:dyDescent="0.3">
      <c r="B47" s="52" t="s">
        <v>76</v>
      </c>
      <c r="C47" s="52"/>
      <c r="D47" s="52"/>
      <c r="E47" s="52"/>
      <c r="F47" s="52"/>
      <c r="G47" s="14">
        <f>G43+G44+G45+G46</f>
        <v>36</v>
      </c>
      <c r="H47" s="15">
        <f>IFERROR(G47/I48,0)</f>
        <v>0.32142857142857145</v>
      </c>
      <c r="I47" s="9">
        <f>IFERROR(VLOOKUP(D46,$K$7:$L$10,2,FALSE)*$L$16,0)</f>
        <v>21</v>
      </c>
    </row>
    <row r="48" spans="2:9" ht="28.5" x14ac:dyDescent="0.3">
      <c r="B48" s="6" t="s">
        <v>1</v>
      </c>
      <c r="C48" s="6" t="s">
        <v>5</v>
      </c>
      <c r="D48" s="6" t="s">
        <v>7</v>
      </c>
      <c r="E48" s="6" t="s">
        <v>8</v>
      </c>
      <c r="F48" s="7" t="s">
        <v>9</v>
      </c>
      <c r="G48" s="6" t="s">
        <v>10</v>
      </c>
      <c r="H48" s="7" t="s">
        <v>11</v>
      </c>
      <c r="I48" s="9">
        <f>I44+I45+I46+I47</f>
        <v>112</v>
      </c>
    </row>
    <row r="49" spans="1:9" outlineLevel="1" x14ac:dyDescent="0.3">
      <c r="B49" s="28"/>
      <c r="C49" s="38" t="s">
        <v>51</v>
      </c>
      <c r="D49" s="39" t="s">
        <v>22</v>
      </c>
      <c r="E49" s="39" t="s">
        <v>33</v>
      </c>
      <c r="F49" s="40"/>
      <c r="G49" s="39">
        <f t="shared" ref="G49:G53" si="8">IFERROR(VLOOKUP(D49,$K$7:$L$10,2,FALSE)*VLOOKUP(E49,$K$13:$L$16,2,FALSE),0)</f>
        <v>9</v>
      </c>
      <c r="H49" s="41">
        <f t="shared" ref="H49:H54" si="9">IFERROR(G49/I50,0)</f>
        <v>0.42857142857142855</v>
      </c>
      <c r="I49" s="8" t="s">
        <v>2</v>
      </c>
    </row>
    <row r="50" spans="1:9" outlineLevel="1" x14ac:dyDescent="0.3">
      <c r="B50" s="28"/>
      <c r="C50" s="38" t="s">
        <v>50</v>
      </c>
      <c r="D50" s="39" t="s">
        <v>25</v>
      </c>
      <c r="E50" s="39" t="s">
        <v>33</v>
      </c>
      <c r="F50" s="40"/>
      <c r="G50" s="39">
        <f t="shared" si="8"/>
        <v>3</v>
      </c>
      <c r="H50" s="41">
        <f t="shared" si="9"/>
        <v>0.42857142857142855</v>
      </c>
      <c r="I50" s="9">
        <f>IFERROR(VLOOKUP(D49,$K$7:$L$10,2,FALSE)*$L$16,0)</f>
        <v>21</v>
      </c>
    </row>
    <row r="51" spans="1:9" outlineLevel="1" x14ac:dyDescent="0.3">
      <c r="B51" s="28"/>
      <c r="C51" s="38" t="s">
        <v>49</v>
      </c>
      <c r="D51" s="39" t="s">
        <v>22</v>
      </c>
      <c r="E51" s="39" t="s">
        <v>33</v>
      </c>
      <c r="F51" s="40"/>
      <c r="G51" s="39">
        <f t="shared" si="8"/>
        <v>9</v>
      </c>
      <c r="H51" s="41">
        <f t="shared" si="9"/>
        <v>0.42857142857142855</v>
      </c>
      <c r="I51" s="9">
        <f>IFERROR(VLOOKUP(D50,$K$7:$L$10,2,FALSE)*$L$16,0)</f>
        <v>7</v>
      </c>
    </row>
    <row r="52" spans="1:9" outlineLevel="1" x14ac:dyDescent="0.3">
      <c r="B52" s="28"/>
      <c r="C52" s="38" t="s">
        <v>48</v>
      </c>
      <c r="D52" s="39" t="s">
        <v>22</v>
      </c>
      <c r="E52" s="39" t="s">
        <v>33</v>
      </c>
      <c r="F52" s="40"/>
      <c r="G52" s="39">
        <f t="shared" si="8"/>
        <v>9</v>
      </c>
      <c r="H52" s="41">
        <f t="shared" si="9"/>
        <v>0.42857142857142855</v>
      </c>
      <c r="I52" s="9">
        <f>IFERROR(VLOOKUP(D51,$K$7:$L$10,2,FALSE)*$L$16,0)</f>
        <v>21</v>
      </c>
    </row>
    <row r="53" spans="1:9" outlineLevel="1" x14ac:dyDescent="0.3">
      <c r="B53" s="28"/>
      <c r="C53" s="38" t="s">
        <v>47</v>
      </c>
      <c r="D53" s="39" t="s">
        <v>26</v>
      </c>
      <c r="E53" s="39" t="s">
        <v>34</v>
      </c>
      <c r="F53" s="40"/>
      <c r="G53" s="39">
        <f t="shared" si="8"/>
        <v>49</v>
      </c>
      <c r="H53" s="41">
        <f t="shared" si="9"/>
        <v>1</v>
      </c>
      <c r="I53" s="9">
        <f>IFERROR(VLOOKUP(D52,$K$7:$L$10,2,FALSE)*$L$16,0)</f>
        <v>21</v>
      </c>
    </row>
    <row r="54" spans="1:9" x14ac:dyDescent="0.3">
      <c r="B54" s="52" t="s">
        <v>76</v>
      </c>
      <c r="C54" s="52"/>
      <c r="D54" s="52"/>
      <c r="E54" s="52"/>
      <c r="F54" s="52"/>
      <c r="G54" s="16">
        <f>G49+G50+G51+G52+G53</f>
        <v>79</v>
      </c>
      <c r="H54" s="33">
        <f t="shared" si="9"/>
        <v>0.66386554621848737</v>
      </c>
      <c r="I54" s="9">
        <f>IFERROR(VLOOKUP(D53,$K$7:$L$10,2,FALSE)*$L$16,0)</f>
        <v>49</v>
      </c>
    </row>
    <row r="55" spans="1:9" ht="28.5" outlineLevel="1" x14ac:dyDescent="0.3">
      <c r="B55" s="6" t="s">
        <v>1</v>
      </c>
      <c r="C55" s="6" t="s">
        <v>44</v>
      </c>
      <c r="D55" s="6" t="s">
        <v>7</v>
      </c>
      <c r="E55" s="6" t="s">
        <v>8</v>
      </c>
      <c r="F55" s="7" t="s">
        <v>9</v>
      </c>
      <c r="G55" s="6" t="s">
        <v>10</v>
      </c>
      <c r="H55" s="7" t="s">
        <v>11</v>
      </c>
      <c r="I55" s="9">
        <f>I50+I51+I52+I53+I54</f>
        <v>119</v>
      </c>
    </row>
    <row r="56" spans="1:9" outlineLevel="1" x14ac:dyDescent="0.3">
      <c r="B56" s="28"/>
      <c r="C56" s="38" t="s">
        <v>46</v>
      </c>
      <c r="D56" s="39" t="s">
        <v>22</v>
      </c>
      <c r="E56" s="39" t="s">
        <v>33</v>
      </c>
      <c r="F56" s="40"/>
      <c r="G56" s="39">
        <f t="shared" ref="G56" si="10">IFERROR(VLOOKUP(D56,$K$7:$L$10,2,FALSE)*VLOOKUP(E56,$K$13:$L$16,2,FALSE),0)</f>
        <v>9</v>
      </c>
      <c r="H56" s="41">
        <f>IFERROR(G56/I57,0)</f>
        <v>0.42857142857142855</v>
      </c>
      <c r="I56" s="8" t="s">
        <v>2</v>
      </c>
    </row>
    <row r="57" spans="1:9" ht="17.25" x14ac:dyDescent="0.3">
      <c r="A57" s="17"/>
      <c r="B57" s="52" t="s">
        <v>76</v>
      </c>
      <c r="C57" s="52"/>
      <c r="D57" s="52"/>
      <c r="E57" s="52"/>
      <c r="F57" s="52"/>
      <c r="G57" s="14">
        <f>G56</f>
        <v>9</v>
      </c>
      <c r="H57" s="15">
        <f>IFERROR(G57/I58,0)</f>
        <v>0.42857142857142855</v>
      </c>
      <c r="I57" s="9">
        <f>IFERROR(VLOOKUP(D56,$K$7:$L$10,2,FALSE)*$L$16,0)</f>
        <v>21</v>
      </c>
    </row>
    <row r="58" spans="1:9" ht="28.5" outlineLevel="1" x14ac:dyDescent="0.3">
      <c r="B58" s="6" t="s">
        <v>1</v>
      </c>
      <c r="C58" s="6" t="s">
        <v>6</v>
      </c>
      <c r="D58" s="6" t="s">
        <v>7</v>
      </c>
      <c r="E58" s="6" t="s">
        <v>8</v>
      </c>
      <c r="F58" s="7" t="s">
        <v>9</v>
      </c>
      <c r="G58" s="6" t="s">
        <v>10</v>
      </c>
      <c r="H58" s="7" t="s">
        <v>11</v>
      </c>
      <c r="I58" s="9">
        <f>I57</f>
        <v>21</v>
      </c>
    </row>
    <row r="59" spans="1:9" outlineLevel="1" x14ac:dyDescent="0.3">
      <c r="B59" s="28"/>
      <c r="C59" s="38" t="s">
        <v>45</v>
      </c>
      <c r="D59" s="39" t="s">
        <v>22</v>
      </c>
      <c r="E59" s="39" t="s">
        <v>33</v>
      </c>
      <c r="F59" s="40"/>
      <c r="G59" s="39">
        <f t="shared" ref="G59" si="11">IFERROR(VLOOKUP(D59,$K$7:$L$10,2,FALSE)*VLOOKUP(E59,$K$13:$L$16,2,FALSE),0)</f>
        <v>9</v>
      </c>
      <c r="H59" s="41">
        <f>IFERROR(G59/I60,0)</f>
        <v>0.42857142857142855</v>
      </c>
      <c r="I59" s="8" t="s">
        <v>2</v>
      </c>
    </row>
    <row r="60" spans="1:9" x14ac:dyDescent="0.3">
      <c r="B60" s="52" t="s">
        <v>76</v>
      </c>
      <c r="C60" s="52"/>
      <c r="D60" s="52"/>
      <c r="E60" s="52"/>
      <c r="F60" s="52"/>
      <c r="G60" s="14">
        <f>G59</f>
        <v>9</v>
      </c>
      <c r="H60" s="15">
        <f>IFERROR(G60/I61,0)</f>
        <v>0.42857142857142855</v>
      </c>
      <c r="I60" s="9">
        <f>IFERROR(VLOOKUP(D59,$K$7:$L$10,2,FALSE)*$L$16,0)</f>
        <v>21</v>
      </c>
    </row>
    <row r="61" spans="1:9" x14ac:dyDescent="0.3">
      <c r="B61" s="18"/>
      <c r="C61" s="18"/>
      <c r="D61" s="18"/>
      <c r="E61" s="18"/>
      <c r="F61" s="19"/>
      <c r="H61" s="20"/>
      <c r="I61" s="21">
        <f>I60</f>
        <v>21</v>
      </c>
    </row>
    <row r="62" spans="1:9" x14ac:dyDescent="0.3">
      <c r="B62" s="18"/>
      <c r="C62" s="18"/>
      <c r="D62" s="18"/>
      <c r="E62" s="18"/>
      <c r="F62" s="19"/>
      <c r="H62" s="20"/>
      <c r="I62"/>
    </row>
    <row r="63" spans="1:9" ht="17.25" thickBot="1" x14ac:dyDescent="0.35">
      <c r="A63" s="22"/>
      <c r="B63" s="23"/>
      <c r="C63" s="23"/>
      <c r="D63" s="23"/>
      <c r="E63" s="23"/>
      <c r="F63" s="24"/>
      <c r="G63" s="25"/>
      <c r="H63" s="26"/>
      <c r="I63"/>
    </row>
    <row r="64" spans="1:9" ht="17.25" customHeight="1" x14ac:dyDescent="0.3">
      <c r="A64" s="51" t="s">
        <v>40</v>
      </c>
      <c r="B64" s="51"/>
      <c r="C64" s="51"/>
    </row>
    <row r="65" spans="3:4" x14ac:dyDescent="0.3">
      <c r="C65" s="6" t="s">
        <v>39</v>
      </c>
      <c r="D65" s="7" t="s">
        <v>41</v>
      </c>
    </row>
    <row r="66" spans="3:4" x14ac:dyDescent="0.3">
      <c r="C66" s="46" t="str">
        <f>C5</f>
        <v>EA Maintenance</v>
      </c>
      <c r="D66" s="47">
        <f>H15</f>
        <v>0.42857142857142855</v>
      </c>
    </row>
    <row r="67" spans="3:4" x14ac:dyDescent="0.3">
      <c r="C67" s="38" t="str">
        <f>C16</f>
        <v>EA Integration</v>
      </c>
      <c r="D67" s="39">
        <f>H19</f>
        <v>0.42857142857142855</v>
      </c>
    </row>
    <row r="68" spans="3:4" x14ac:dyDescent="0.3">
      <c r="C68" s="38" t="s">
        <v>42</v>
      </c>
      <c r="D68" s="39">
        <f>H41</f>
        <v>0.65714285714285714</v>
      </c>
    </row>
    <row r="69" spans="3:4" x14ac:dyDescent="0.3">
      <c r="C69" s="38" t="s">
        <v>43</v>
      </c>
      <c r="D69" s="39">
        <f>H47</f>
        <v>0.32142857142857145</v>
      </c>
    </row>
    <row r="70" spans="3:4" x14ac:dyDescent="0.3">
      <c r="C70" s="38" t="str">
        <f>C48</f>
        <v>EA Collaboration</v>
      </c>
      <c r="D70" s="39">
        <f>H54</f>
        <v>0.66386554621848737</v>
      </c>
    </row>
    <row r="71" spans="3:4" x14ac:dyDescent="0.3">
      <c r="C71" s="38" t="s">
        <v>44</v>
      </c>
      <c r="D71" s="39">
        <f>H57</f>
        <v>0.42857142857142855</v>
      </c>
    </row>
    <row r="72" spans="3:4" x14ac:dyDescent="0.3">
      <c r="C72" s="38" t="s">
        <v>45</v>
      </c>
      <c r="D72" s="39">
        <f>H60</f>
        <v>0.42857142857142855</v>
      </c>
    </row>
    <row r="73" spans="3:4" x14ac:dyDescent="0.3">
      <c r="C73" s="50" t="s">
        <v>75</v>
      </c>
      <c r="D73" s="15">
        <f>AVERAGE(D66:D72)</f>
        <v>0.47953181272508999</v>
      </c>
    </row>
  </sheetData>
  <mergeCells count="8">
    <mergeCell ref="A64:C64"/>
    <mergeCell ref="B41:F41"/>
    <mergeCell ref="B15:F15"/>
    <mergeCell ref="B19:F19"/>
    <mergeCell ref="B57:F57"/>
    <mergeCell ref="B60:F60"/>
    <mergeCell ref="B54:F54"/>
    <mergeCell ref="B47:F47"/>
  </mergeCells>
  <dataValidations count="2">
    <dataValidation type="list" allowBlank="1" showInputMessage="1" showErrorMessage="1" sqref="D17:D18 D21:D40 D56 D49:D53 D6:D14 D43:D46 D59" xr:uid="{6B267B83-5EDE-4ED4-A930-803B6B12FE44}">
      <formula1>$K$7:$K$10</formula1>
    </dataValidation>
    <dataValidation type="list" allowBlank="1" showInputMessage="1" showErrorMessage="1" sqref="E17:E18 E21:E40 E43:E46 E6:E14 E49:E53 E56 E59" xr:uid="{B88514FB-B552-4B22-98E4-AE18650E258F}">
      <formula1>$K$13:$K$16</formula1>
    </dataValidation>
  </dataValidations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Objekt-Manager-Shellobjekt" shapeId="1028" r:id="rId4">
          <objectPr defaultSize="0" r:id="rId5">
            <anchor moveWithCells="1">
              <from>
                <xdr:col>2</xdr:col>
                <xdr:colOff>3495675</xdr:colOff>
                <xdr:row>0</xdr:row>
                <xdr:rowOff>142875</xdr:rowOff>
              </from>
              <to>
                <xdr:col>3</xdr:col>
                <xdr:colOff>1143000</xdr:colOff>
                <xdr:row>0</xdr:row>
                <xdr:rowOff>657225</xdr:rowOff>
              </to>
            </anchor>
          </objectPr>
        </oleObject>
      </mc:Choice>
      <mc:Fallback>
        <oleObject progId="Objekt-Manager-Shellobjekt" shapeId="1028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49F5E28C855A42B90A5C9F65D372F5" ma:contentTypeVersion="11" ma:contentTypeDescription="Ein neues Dokument erstellen." ma:contentTypeScope="" ma:versionID="8def6e5eecaec9a08647f6cde4695e31">
  <xsd:schema xmlns:xsd="http://www.w3.org/2001/XMLSchema" xmlns:xs="http://www.w3.org/2001/XMLSchema" xmlns:p="http://schemas.microsoft.com/office/2006/metadata/properties" xmlns:ns2="9556f585-cfe0-4089-a530-6db491cc7a5d" xmlns:ns3="1edd6e94-3afb-434d-87a1-57e3624c93a2" targetNamespace="http://schemas.microsoft.com/office/2006/metadata/properties" ma:root="true" ma:fieldsID="02991699d57983f55ec88615a829b3a7" ns2:_="" ns3:_="">
    <xsd:import namespace="9556f585-cfe0-4089-a530-6db491cc7a5d"/>
    <xsd:import namespace="1edd6e94-3afb-434d-87a1-57e3624c9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56f585-cfe0-4089-a530-6db491cc7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d6e94-3afb-434d-87a1-57e3624c93a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A488D1-E440-4540-9D20-540554B85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30C36F-90A2-4CEA-82D1-B4BECA2E8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56f585-cfe0-4089-a530-6db491cc7a5d"/>
    <ds:schemaRef ds:uri="1edd6e94-3afb-434d-87a1-57e3624c93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3DD4EF-E349-49D2-AEA5-29EDBDF12146}">
  <ds:schemaRefs>
    <ds:schemaRef ds:uri="1edd6e94-3afb-434d-87a1-57e3624c93a2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556f585-cfe0-4089-a530-6db491cc7a5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EAM Tool Selection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2022-03-10T16:51:12Z</dcterms:created>
  <dcterms:modified xsi:type="dcterms:W3CDTF">2024-03-28T15:33:19Z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0x0101006049F5E28C855A42B90A5C9F65D372F5</vt:lpwstr>
  </property>
</Properties>
</file>